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воднаяБР" sheetId="1" r:id="rId1"/>
  </sheets>
  <definedNames>
    <definedName name="Date" localSheetId="0">СводнаяБР!$B$2</definedName>
    <definedName name="Year">СводнаяБР!$A$2</definedName>
  </definedNames>
  <calcPr calcId="162913"/>
</workbook>
</file>

<file path=xl/calcChain.xml><?xml version="1.0" encoding="utf-8"?>
<calcChain xmlns="http://schemas.openxmlformats.org/spreadsheetml/2006/main">
  <c r="A2" i="1" l="1"/>
  <c r="D3" i="1" l="1"/>
  <c r="E3" i="1"/>
  <c r="F3" i="1"/>
</calcChain>
</file>

<file path=xl/sharedStrings.xml><?xml version="1.0" encoding="utf-8"?>
<sst xmlns="http://schemas.openxmlformats.org/spreadsheetml/2006/main" count="66" uniqueCount="66">
  <si>
    <t>Наименование показателя</t>
  </si>
  <si>
    <t>Коды</t>
  </si>
  <si>
    <t>главного администратора источников финансирования дефицита краевого бюджета</t>
  </si>
  <si>
    <t>классификация источников финансирования дефицитов бюджетов</t>
  </si>
  <si>
    <t>II. Бюджетные ассигнования по источникам финансирования дефицита краевого бюджета</t>
  </si>
  <si>
    <t>Единица измерений: рублей</t>
  </si>
  <si>
    <t>01.01.2019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</si>
  <si>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</si>
  <si>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01 01 00 00 00 0000 000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</si>
  <si>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</si>
  <si>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01 01 00 00 00 0000 700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</si>
  <si>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</si>
  <si>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01 01 00 00 02 0000 710</t>
  </si>
  <si>
    <t>Бюджетные кредиты от других бюджетов бюджетной системы Российской Федерации в валюте Российской Федерации</t>
  </si>
  <si>
    <t>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</si>
  <si>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</si>
  <si>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</si>
  <si>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</si>
  <si>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</si>
  <si>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</si>
  <si>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</si>
  <si>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</si>
  <si>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01 03 01 00 02 0000 810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</si>
  <si>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</si>
  <si>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</si>
  <si>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</si>
  <si>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</si>
  <si>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</si>
  <si>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</si>
  <si>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субъектов Российской Федерации</t>
  </si>
  <si>
    <t>01 05 02 01 02 0000 510</t>
  </si>
  <si>
    <t>Уменьшение остатков средств бюджетов</t>
  </si>
  <si>
    <t>01 05 00 00 00 0000 600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</si>
  <si>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</si>
  <si>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</si>
  <si>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</si>
  <si>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субъектов Российской Федерации</t>
  </si>
  <si>
    <t>01 05 02 01 02 0000 610</t>
  </si>
  <si>
    <t>Предоставление бюджетных кредитов внутри страны в валюте Российской Федерации</t>
  </si>
  <si>
    <t>01 06 05 00 00 0000 500</t>
  </si>
  <si>
    <t>Предоставление бюджетных кредитов юридическим лицам в валюте Российской Федерации</t>
  </si>
  <si>
    <t>01 06 05 01 00 0000 500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</si>
  <si>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</si>
  <si>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01 06 05 01 02 0000 540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</si>
  <si>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</si>
  <si>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</si>
  <si>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</si>
  <si>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01 06 05 02 02 0000 540</t>
  </si>
  <si>
    <t>Возврат бюджетных кредитов, предоставленных внутри страны в валюте Российской Федерации</t>
  </si>
  <si>
    <t>01 06 05 00 00 0000 600</t>
  </si>
  <si>
    <t>Возврат бюджетных кредитов, предоставленных юридическим лицам  в валюте Российской Федерации</t>
  </si>
  <si>
    <t>01 06 05 01 00 0000 600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</si>
  <si>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</si>
  <si>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01 06 05 01 02 0000 640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</si>
  <si>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</si>
  <si>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</si>
  <si>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</si>
  <si>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01 06 05 02 02 0000 640</t>
  </si>
  <si>
    <t>Акции и иные формы участия в капитале, находящиеся в государственной и муниципальной собственности</t>
  </si>
  <si>
    <t>01 06 01 00 00 0000 000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</si>
  <si>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</si>
  <si>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</si>
  <si>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</si>
  <si>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01 06 01 00 02 0000 630</t>
  </si>
  <si>
    <t>Итого</t>
  </si>
  <si>
    <t xml:space="preserve">Уменьшение прочих остатков средств бюджетов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</si>
</sst>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35</xdr:row>
      <xdr:rowOff>0</xdr:rowOff>
    </xdr:from>
    <xdr:to>
      <xdr:col>6</xdr:col>
      <xdr:colOff>9524</xdr:colOff>
      <xdr:row>43</xdr:row>
      <xdr:rowOff>76200</xdr:rowOff>
    </xdr:to>
    <xdr:grpSp>
      <xdr:nvGrpSpPr>
        <xdr:cNvPr id="26" name="Группа 69"/>
        <xdr:cNvGrpSpPr>
          <a:grpSpLocks/>
        </xdr:cNvGrpSpPr>
      </xdr:nvGrpSpPr>
      <xdr:grpSpPr bwMode="auto">
        <a:xfrm>
          <a:off x="0" y="17821275"/>
          <a:ext cx="15506699" cy="1809750"/>
          <a:chOff x="0" y="12649200"/>
          <a:chExt cx="5822855" cy="1248887"/>
        </a:xfrm>
      </xdr:grpSpPr>
      <xdr:grpSp>
        <xdr:nvGrpSpPr>
          <xdr:cNvPr id="27" name="Группа 10"/>
          <xdr:cNvGrpSpPr>
            <a:grpSpLocks/>
          </xdr:cNvGrpSpPr>
        </xdr:nvGrpSpPr>
        <xdr:grpSpPr bwMode="auto">
          <a:xfrm>
            <a:off x="4175" y="13094970"/>
            <a:ext cx="5802900" cy="314325"/>
            <a:chOff x="13700" y="7608570"/>
            <a:chExt cx="5802900" cy="314325"/>
          </a:xfrm>
        </xdr:grpSpPr>
        <xdr:sp macro="" textlink="">
          <xdr:nvSpPr>
            <xdr:cNvPr id="41" name="599"/>
            <xdr:cNvSpPr/>
          </xdr:nvSpPr>
          <xdr:spPr>
            <a:xfrm>
              <a:off x="13700" y="7608570"/>
              <a:ext cx="2266045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Заместитель</a:t>
              </a:r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 Министра финансов - н</a:t>
              </a:r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ачальник бюджетного отдела</a:t>
              </a:r>
            </a:p>
          </xdr:txBody>
        </xdr:sp>
        <xdr:sp macro="" textlink="">
          <xdr:nvSpPr>
            <xdr:cNvPr id="42" name="600"/>
            <xdr:cNvSpPr/>
          </xdr:nvSpPr>
          <xdr:spPr>
            <a:xfrm>
              <a:off x="2401656" y="760857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43" name="601"/>
            <xdr:cNvSpPr/>
          </xdr:nvSpPr>
          <xdr:spPr>
            <a:xfrm>
              <a:off x="3758449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Тараканов</a:t>
              </a:r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 В.Ю.</a:t>
              </a:r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44" name="605"/>
            <xdr:cNvSpPr/>
          </xdr:nvSpPr>
          <xdr:spPr>
            <a:xfrm>
              <a:off x="2401656" y="776859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45" name="607"/>
            <xdr:cNvCxnSpPr/>
          </xdr:nvCxnSpPr>
          <xdr:spPr>
            <a:xfrm>
              <a:off x="2401656" y="776859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46" name="606"/>
            <xdr:cNvSpPr/>
          </xdr:nvSpPr>
          <xdr:spPr>
            <a:xfrm>
              <a:off x="3758449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47" name="608"/>
            <xdr:cNvCxnSpPr/>
          </xdr:nvCxnSpPr>
          <xdr:spPr>
            <a:xfrm>
              <a:off x="3758449" y="7768590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48" name="609"/>
            <xdr:cNvSpPr/>
          </xdr:nvSpPr>
          <xdr:spPr>
            <a:xfrm>
              <a:off x="13700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49" name="610"/>
            <xdr:cNvCxnSpPr/>
          </xdr:nvCxnSpPr>
          <xdr:spPr>
            <a:xfrm>
              <a:off x="13700" y="776859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28" name="Группа 20"/>
          <xdr:cNvGrpSpPr>
            <a:grpSpLocks/>
          </xdr:cNvGrpSpPr>
        </xdr:nvGrpSpPr>
        <xdr:grpSpPr bwMode="auto">
          <a:xfrm>
            <a:off x="4175" y="13535025"/>
            <a:ext cx="5818680" cy="363062"/>
            <a:chOff x="13700" y="8153400"/>
            <a:chExt cx="5818680" cy="363062"/>
          </a:xfrm>
        </xdr:grpSpPr>
        <xdr:sp macro="" textlink="">
          <xdr:nvSpPr>
            <xdr:cNvPr id="32" name="642"/>
            <xdr:cNvSpPr/>
          </xdr:nvSpPr>
          <xdr:spPr>
            <a:xfrm>
              <a:off x="13700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Исполнитель</a:t>
              </a:r>
            </a:p>
          </xdr:txBody>
        </xdr:sp>
        <xdr:sp macro="" textlink="">
          <xdr:nvSpPr>
            <xdr:cNvPr id="33" name="643"/>
            <xdr:cNvSpPr/>
          </xdr:nvSpPr>
          <xdr:spPr>
            <a:xfrm>
              <a:off x="2401656" y="81534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34" name="644"/>
            <xdr:cNvSpPr/>
          </xdr:nvSpPr>
          <xdr:spPr>
            <a:xfrm>
              <a:off x="3758449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Подшивалова О.С.</a:t>
              </a:r>
            </a:p>
          </xdr:txBody>
        </xdr:sp>
        <xdr:sp macro="" textlink="">
          <xdr:nvSpPr>
            <xdr:cNvPr id="35" name="648"/>
            <xdr:cNvSpPr/>
          </xdr:nvSpPr>
          <xdr:spPr>
            <a:xfrm>
              <a:off x="2401656" y="831342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36" name="650"/>
            <xdr:cNvCxnSpPr/>
          </xdr:nvCxnSpPr>
          <xdr:spPr>
            <a:xfrm>
              <a:off x="2401656" y="831342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7" name="649"/>
            <xdr:cNvSpPr/>
          </xdr:nvSpPr>
          <xdr:spPr>
            <a:xfrm>
              <a:off x="3758449" y="8345882"/>
              <a:ext cx="2058151" cy="17058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38" name="651"/>
            <xdr:cNvCxnSpPr/>
          </xdr:nvCxnSpPr>
          <xdr:spPr>
            <a:xfrm>
              <a:off x="3774229" y="8330819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9" name="652"/>
            <xdr:cNvSpPr/>
          </xdr:nvSpPr>
          <xdr:spPr>
            <a:xfrm>
              <a:off x="13700" y="83134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40" name="653"/>
            <xdr:cNvCxnSpPr/>
          </xdr:nvCxnSpPr>
          <xdr:spPr>
            <a:xfrm>
              <a:off x="13700" y="831342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29" name="Группа 21"/>
          <xdr:cNvGrpSpPr>
            <a:grpSpLocks/>
          </xdr:cNvGrpSpPr>
        </xdr:nvGrpSpPr>
        <xdr:grpSpPr bwMode="auto">
          <a:xfrm>
            <a:off x="0" y="12649200"/>
            <a:ext cx="3414944" cy="314325"/>
            <a:chOff x="12700" y="7607300"/>
            <a:chExt cx="3414944" cy="314325"/>
          </a:xfrm>
        </xdr:grpSpPr>
        <xdr:sp macro="" textlink="">
          <xdr:nvSpPr>
            <xdr:cNvPr id="30" name="600"/>
            <xdr:cNvSpPr/>
          </xdr:nvSpPr>
          <xdr:spPr>
            <a:xfrm>
              <a:off x="2400656" y="76073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31" name="609"/>
            <xdr:cNvSpPr/>
          </xdr:nvSpPr>
          <xdr:spPr>
            <a:xfrm>
              <a:off x="12700" y="77673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abSelected="1" workbookViewId="0">
      <selection activeCell="A3" sqref="A3:F34"/>
    </sheetView>
  </sheetViews>
  <sheetFormatPr defaultRowHeight="15" x14ac:dyDescent="0.25"/>
  <cols>
    <col min="1" max="1" width="88.5703125" style="1" customWidth="1"/>
    <col min="2" max="2" width="21.5703125" style="1" customWidth="1"/>
    <col min="3" max="3" width="35.85546875" style="1" customWidth="1"/>
    <col min="4" max="4" width="29.42578125" style="1" customWidth="1"/>
    <col min="5" max="5" width="29.5703125" style="1" customWidth="1"/>
    <col min="6" max="6" width="27.42578125" style="1" customWidth="1"/>
    <col min="7" max="16384" width="9.140625" style="1"/>
  </cols>
  <sheetData>
    <row r="1" spans="1:6" ht="18.75" x14ac:dyDescent="0.25">
      <c r="A1" s="12" t="s">
        <v>4</v>
      </c>
      <c r="B1" s="12"/>
      <c r="C1" s="12"/>
      <c r="D1" s="12"/>
      <c r="E1" s="12"/>
      <c r="F1" s="12"/>
    </row>
    <row r="2" spans="1:6" ht="19.5" customHeight="1" x14ac:dyDescent="0.2">
      <c r="A2" s="2">
        <f>YEAR(Date)</f>
        <v>2019</v>
      </c>
      <c r="B2" s="2" t="s">
        <v>6</v>
      </c>
      <c r="F2" s="3" t="s">
        <v>5</v>
      </c>
    </row>
    <row r="3" spans="1:6" ht="18.75" x14ac:dyDescent="0.25">
      <c r="A3" s="13" t="s">
        <v>0</v>
      </c>
      <c r="B3" s="14" t="s">
        <v>1</v>
      </c>
      <c r="C3" s="15"/>
      <c r="D3" s="13" t="str">
        <f>CONCATENATE("Ассигнования ",Year)</f>
        <v>Ассигнования 2019</v>
      </c>
      <c r="E3" s="13" t="str">
        <f>CONCATENATE("Ассигнования ",Year+1)</f>
        <v>Ассигнования 2020</v>
      </c>
      <c r="F3" s="13" t="str">
        <f>CONCATENATE("Ассигнования ",Year+2)</f>
        <v>Ассигнования 2021</v>
      </c>
    </row>
    <row r="4" spans="1:6" ht="168.75" x14ac:dyDescent="0.25">
      <c r="A4" s="16"/>
      <c r="B4" s="9" t="s">
        <v>2</v>
      </c>
      <c r="C4" s="9" t="s">
        <v>3</v>
      </c>
      <c r="D4" s="16"/>
      <c r="E4" s="16"/>
      <c r="F4" s="16"/>
    </row>
    <row r="5" spans="1:6" ht="37.5" x14ac:dyDescent="0.25">
      <c r="A5" s="4" t="s">
        <v>7</v>
      </c>
      <c r="B5" s="5">
        <v>811</v>
      </c>
      <c r="C5" s="5" t="s">
        <v>8</v>
      </c>
      <c r="D5" s="6">
        <v>987163000</v>
      </c>
      <c r="E5" s="7"/>
      <c r="F5" s="7"/>
    </row>
    <row r="6" spans="1:6" ht="56.25" x14ac:dyDescent="0.25">
      <c r="A6" s="4" t="s">
        <v>9</v>
      </c>
      <c r="B6" s="5">
        <v>811</v>
      </c>
      <c r="C6" s="5" t="s">
        <v>10</v>
      </c>
      <c r="D6" s="6">
        <v>987163000</v>
      </c>
      <c r="E6" s="7"/>
      <c r="F6" s="7"/>
    </row>
    <row r="7" spans="1:6" ht="56.25" x14ac:dyDescent="0.25">
      <c r="A7" s="4" t="s">
        <v>11</v>
      </c>
      <c r="B7" s="5">
        <v>811</v>
      </c>
      <c r="C7" s="5" t="s">
        <v>12</v>
      </c>
      <c r="D7" s="6">
        <v>987163000</v>
      </c>
      <c r="E7" s="7"/>
      <c r="F7" s="7"/>
    </row>
    <row r="8" spans="1:6" ht="37.5" x14ac:dyDescent="0.25">
      <c r="A8" s="4" t="s">
        <v>13</v>
      </c>
      <c r="B8" s="5">
        <v>811</v>
      </c>
      <c r="C8" s="5" t="s">
        <v>14</v>
      </c>
      <c r="D8" s="6">
        <v>-134372979.81</v>
      </c>
      <c r="E8" s="7">
        <v>-163767070</v>
      </c>
      <c r="F8" s="7">
        <v>-163767070</v>
      </c>
    </row>
    <row r="9" spans="1:6" ht="37.5" x14ac:dyDescent="0.25">
      <c r="A9" s="4" t="s">
        <v>15</v>
      </c>
      <c r="B9" s="5">
        <v>811</v>
      </c>
      <c r="C9" s="5" t="s">
        <v>16</v>
      </c>
      <c r="D9" s="6"/>
      <c r="E9" s="7">
        <v>5000000000</v>
      </c>
      <c r="F9" s="7">
        <v>5000000000</v>
      </c>
    </row>
    <row r="10" spans="1:6" ht="56.25" x14ac:dyDescent="0.25">
      <c r="A10" s="4" t="s">
        <v>17</v>
      </c>
      <c r="B10" s="5">
        <v>811</v>
      </c>
      <c r="C10" s="5" t="s">
        <v>18</v>
      </c>
      <c r="D10" s="6"/>
      <c r="E10" s="7">
        <v>5000000000</v>
      </c>
      <c r="F10" s="7">
        <v>5000000000</v>
      </c>
    </row>
    <row r="11" spans="1:6" ht="56.25" x14ac:dyDescent="0.25">
      <c r="A11" s="4" t="s">
        <v>19</v>
      </c>
      <c r="B11" s="5">
        <v>811</v>
      </c>
      <c r="C11" s="5" t="s">
        <v>20</v>
      </c>
      <c r="D11" s="6">
        <v>134372979.81</v>
      </c>
      <c r="E11" s="7">
        <v>-5163767070</v>
      </c>
      <c r="F11" s="7">
        <v>-5163767070</v>
      </c>
    </row>
    <row r="12" spans="1:6" ht="56.25" x14ac:dyDescent="0.25">
      <c r="A12" s="4" t="s">
        <v>21</v>
      </c>
      <c r="B12" s="5">
        <v>811</v>
      </c>
      <c r="C12" s="5" t="s">
        <v>22</v>
      </c>
      <c r="D12" s="6">
        <v>134372979.81</v>
      </c>
      <c r="E12" s="7">
        <v>-5163767070</v>
      </c>
      <c r="F12" s="7">
        <v>-5163767070</v>
      </c>
    </row>
    <row r="13" spans="1:6" ht="18.75" x14ac:dyDescent="0.25">
      <c r="A13" s="4" t="s">
        <v>23</v>
      </c>
      <c r="B13" s="5">
        <v>811</v>
      </c>
      <c r="C13" s="5" t="s">
        <v>24</v>
      </c>
      <c r="D13" s="6">
        <v>-82703260278.410004</v>
      </c>
      <c r="E13" s="7">
        <v>-72420191484.169998</v>
      </c>
      <c r="F13" s="7">
        <v>-69645458928.160004</v>
      </c>
    </row>
    <row r="14" spans="1:6" ht="18.75" x14ac:dyDescent="0.25">
      <c r="A14" s="4" t="s">
        <v>25</v>
      </c>
      <c r="B14" s="5">
        <v>811</v>
      </c>
      <c r="C14" s="5" t="s">
        <v>26</v>
      </c>
      <c r="D14" s="6">
        <v>-82703260278.410004</v>
      </c>
      <c r="E14" s="7">
        <v>-72420191484.169998</v>
      </c>
      <c r="F14" s="7">
        <v>-69645458928.160004</v>
      </c>
    </row>
    <row r="15" spans="1:6" ht="18.75" x14ac:dyDescent="0.25">
      <c r="A15" s="4" t="s">
        <v>27</v>
      </c>
      <c r="B15" s="5">
        <v>811</v>
      </c>
      <c r="C15" s="5" t="s">
        <v>28</v>
      </c>
      <c r="D15" s="6">
        <v>-82703260278.410004</v>
      </c>
      <c r="E15" s="7">
        <v>-72420191484.169998</v>
      </c>
      <c r="F15" s="7">
        <v>-69645458928.160004</v>
      </c>
    </row>
    <row r="16" spans="1:6" ht="37.5" x14ac:dyDescent="0.25">
      <c r="A16" s="4" t="s">
        <v>29</v>
      </c>
      <c r="B16" s="5">
        <v>811</v>
      </c>
      <c r="C16" s="5" t="s">
        <v>30</v>
      </c>
      <c r="D16" s="6">
        <v>-82703260278.410004</v>
      </c>
      <c r="E16" s="7">
        <v>-72420191484.169998</v>
      </c>
      <c r="F16" s="7">
        <v>-69645458928.160004</v>
      </c>
    </row>
    <row r="17" spans="1:6" ht="18.75" x14ac:dyDescent="0.25">
      <c r="A17" s="4" t="s">
        <v>31</v>
      </c>
      <c r="B17" s="5">
        <v>811</v>
      </c>
      <c r="C17" s="5" t="s">
        <v>32</v>
      </c>
      <c r="D17" s="6">
        <v>85581958354.699997</v>
      </c>
      <c r="E17" s="7">
        <v>72420191484.169998</v>
      </c>
      <c r="F17" s="7">
        <v>69645458928.160004</v>
      </c>
    </row>
    <row r="18" spans="1:6" ht="18.75" x14ac:dyDescent="0.25">
      <c r="A18" s="4" t="s">
        <v>65</v>
      </c>
      <c r="B18" s="5">
        <v>811</v>
      </c>
      <c r="C18" s="5" t="s">
        <v>33</v>
      </c>
      <c r="D18" s="6">
        <v>85581958354.699997</v>
      </c>
      <c r="E18" s="7">
        <v>72420191484.169998</v>
      </c>
      <c r="F18" s="7">
        <v>69645458928.160004</v>
      </c>
    </row>
    <row r="19" spans="1:6" ht="18.75" x14ac:dyDescent="0.25">
      <c r="A19" s="4" t="s">
        <v>34</v>
      </c>
      <c r="B19" s="5">
        <v>811</v>
      </c>
      <c r="C19" s="5" t="s">
        <v>35</v>
      </c>
      <c r="D19" s="6">
        <v>85581958354.699997</v>
      </c>
      <c r="E19" s="7">
        <v>72420191484.169998</v>
      </c>
      <c r="F19" s="7">
        <v>69645458928.160004</v>
      </c>
    </row>
    <row r="20" spans="1:6" ht="37.5" x14ac:dyDescent="0.25">
      <c r="A20" s="4" t="s">
        <v>36</v>
      </c>
      <c r="B20" s="5">
        <v>811</v>
      </c>
      <c r="C20" s="5" t="s">
        <v>37</v>
      </c>
      <c r="D20" s="6">
        <v>85581958354.699997</v>
      </c>
      <c r="E20" s="7">
        <v>72420191484.169998</v>
      </c>
      <c r="F20" s="7">
        <v>69645458928.160004</v>
      </c>
    </row>
    <row r="21" spans="1:6" ht="37.5" x14ac:dyDescent="0.25">
      <c r="A21" s="4" t="s">
        <v>38</v>
      </c>
      <c r="B21" s="5">
        <v>811</v>
      </c>
      <c r="C21" s="5" t="s">
        <v>39</v>
      </c>
      <c r="D21" s="6">
        <v>-1300000000</v>
      </c>
      <c r="E21" s="7">
        <v>-1000000000</v>
      </c>
      <c r="F21" s="7">
        <v>-1000000000</v>
      </c>
    </row>
    <row r="22" spans="1:6" ht="37.5" x14ac:dyDescent="0.25">
      <c r="A22" s="4" t="s">
        <v>40</v>
      </c>
      <c r="B22" s="5">
        <v>811</v>
      </c>
      <c r="C22" s="5" t="s">
        <v>41</v>
      </c>
      <c r="D22" s="6">
        <v>-1000000000</v>
      </c>
      <c r="E22" s="7">
        <v>-1000000000</v>
      </c>
      <c r="F22" s="7">
        <v>-1000000000</v>
      </c>
    </row>
    <row r="23" spans="1:6" ht="37.5" x14ac:dyDescent="0.25">
      <c r="A23" s="4" t="s">
        <v>42</v>
      </c>
      <c r="B23" s="5">
        <v>811</v>
      </c>
      <c r="C23" s="5" t="s">
        <v>43</v>
      </c>
      <c r="D23" s="6">
        <v>-1000000000</v>
      </c>
      <c r="E23" s="7">
        <v>-1000000000</v>
      </c>
      <c r="F23" s="7">
        <v>-1000000000</v>
      </c>
    </row>
    <row r="24" spans="1:6" ht="37.5" x14ac:dyDescent="0.25">
      <c r="A24" s="4" t="s">
        <v>44</v>
      </c>
      <c r="B24" s="5">
        <v>811</v>
      </c>
      <c r="C24" s="5" t="s">
        <v>45</v>
      </c>
      <c r="D24" s="6">
        <v>-300000000</v>
      </c>
      <c r="E24" s="7"/>
      <c r="F24" s="7"/>
    </row>
    <row r="25" spans="1:6" ht="56.25" x14ac:dyDescent="0.25">
      <c r="A25" s="4" t="s">
        <v>46</v>
      </c>
      <c r="B25" s="5">
        <v>811</v>
      </c>
      <c r="C25" s="5" t="s">
        <v>47</v>
      </c>
      <c r="D25" s="6">
        <v>-300000000</v>
      </c>
      <c r="E25" s="7"/>
      <c r="F25" s="7"/>
    </row>
    <row r="26" spans="1:6" ht="37.5" x14ac:dyDescent="0.25">
      <c r="A26" s="4" t="s">
        <v>48</v>
      </c>
      <c r="B26" s="5">
        <v>811</v>
      </c>
      <c r="C26" s="5" t="s">
        <v>49</v>
      </c>
      <c r="D26" s="6">
        <v>1434372979.8099999</v>
      </c>
      <c r="E26" s="7">
        <v>1163767070</v>
      </c>
      <c r="F26" s="7">
        <v>1163767070</v>
      </c>
    </row>
    <row r="27" spans="1:6" ht="37.5" x14ac:dyDescent="0.25">
      <c r="A27" s="4" t="s">
        <v>50</v>
      </c>
      <c r="B27" s="5">
        <v>811</v>
      </c>
      <c r="C27" s="5" t="s">
        <v>51</v>
      </c>
      <c r="D27" s="6">
        <v>1134372979.8099999</v>
      </c>
      <c r="E27" s="7">
        <v>1163767070</v>
      </c>
      <c r="F27" s="7">
        <v>1163767070</v>
      </c>
    </row>
    <row r="28" spans="1:6" ht="56.25" x14ac:dyDescent="0.25">
      <c r="A28" s="4" t="s">
        <v>52</v>
      </c>
      <c r="B28" s="5">
        <v>811</v>
      </c>
      <c r="C28" s="5" t="s">
        <v>53</v>
      </c>
      <c r="D28" s="6">
        <v>1134372979.8099999</v>
      </c>
      <c r="E28" s="7">
        <v>1163767070</v>
      </c>
      <c r="F28" s="7">
        <v>1163767070</v>
      </c>
    </row>
    <row r="29" spans="1:6" ht="56.25" x14ac:dyDescent="0.25">
      <c r="A29" s="4" t="s">
        <v>54</v>
      </c>
      <c r="B29" s="5">
        <v>811</v>
      </c>
      <c r="C29" s="5" t="s">
        <v>55</v>
      </c>
      <c r="D29" s="6">
        <v>300000000</v>
      </c>
      <c r="E29" s="7"/>
      <c r="F29" s="7"/>
    </row>
    <row r="30" spans="1:6" ht="56.25" x14ac:dyDescent="0.25">
      <c r="A30" s="4" t="s">
        <v>56</v>
      </c>
      <c r="B30" s="5">
        <v>811</v>
      </c>
      <c r="C30" s="5" t="s">
        <v>57</v>
      </c>
      <c r="D30" s="6">
        <v>300000000</v>
      </c>
      <c r="E30" s="7"/>
      <c r="F30" s="7"/>
    </row>
    <row r="31" spans="1:6" ht="37.5" x14ac:dyDescent="0.25">
      <c r="A31" s="4" t="s">
        <v>58</v>
      </c>
      <c r="B31" s="5">
        <v>822</v>
      </c>
      <c r="C31" s="5" t="s">
        <v>59</v>
      </c>
      <c r="D31" s="6">
        <v>68389000</v>
      </c>
      <c r="E31" s="7"/>
      <c r="F31" s="7"/>
    </row>
    <row r="32" spans="1:6" ht="37.5" x14ac:dyDescent="0.25">
      <c r="A32" s="4" t="s">
        <v>60</v>
      </c>
      <c r="B32" s="5">
        <v>822</v>
      </c>
      <c r="C32" s="5" t="s">
        <v>61</v>
      </c>
      <c r="D32" s="6">
        <v>68389000</v>
      </c>
      <c r="E32" s="7"/>
      <c r="F32" s="7"/>
    </row>
    <row r="33" spans="1:6" ht="37.5" x14ac:dyDescent="0.25">
      <c r="A33" s="4" t="s">
        <v>62</v>
      </c>
      <c r="B33" s="5">
        <v>822</v>
      </c>
      <c r="C33" s="5" t="s">
        <v>63</v>
      </c>
      <c r="D33" s="6">
        <v>68389000</v>
      </c>
      <c r="E33" s="7"/>
      <c r="F33" s="7"/>
    </row>
    <row r="34" spans="1:6" ht="18.75" x14ac:dyDescent="0.25">
      <c r="A34" s="8" t="s">
        <v>64</v>
      </c>
      <c r="B34" s="9"/>
      <c r="C34" s="9"/>
      <c r="D34" s="10">
        <v>3934250076.29</v>
      </c>
      <c r="E34" s="10">
        <v>0</v>
      </c>
      <c r="F34" s="10">
        <v>0</v>
      </c>
    </row>
    <row r="38" spans="1:6" ht="18.75" x14ac:dyDescent="0.25">
      <c r="A38" s="11"/>
      <c r="B38" s="11"/>
      <c r="C38" s="11"/>
      <c r="D38" s="11"/>
      <c r="E38" s="11"/>
      <c r="F38" s="11"/>
    </row>
    <row r="39" spans="1:6" ht="18.75" x14ac:dyDescent="0.25">
      <c r="A39" s="11"/>
      <c r="B39" s="11"/>
      <c r="C39" s="11"/>
      <c r="D39" s="11"/>
      <c r="E39" s="11"/>
      <c r="F39" s="11"/>
    </row>
    <row r="40" spans="1:6" ht="18.75" x14ac:dyDescent="0.25">
      <c r="A40" s="11"/>
      <c r="B40" s="11"/>
      <c r="C40" s="11"/>
      <c r="D40" s="11"/>
      <c r="E40" s="11"/>
      <c r="F40" s="11"/>
    </row>
    <row r="41" spans="1:6" ht="18.75" x14ac:dyDescent="0.25">
      <c r="A41" s="11"/>
      <c r="B41" s="11"/>
      <c r="C41" s="11"/>
      <c r="D41" s="11"/>
      <c r="E41" s="11"/>
      <c r="F41" s="11"/>
    </row>
    <row r="42" spans="1:6" ht="18.75" x14ac:dyDescent="0.25">
      <c r="A42" s="11"/>
      <c r="B42" s="11"/>
      <c r="C42" s="11"/>
      <c r="D42" s="11"/>
      <c r="E42" s="11"/>
      <c r="F42" s="11"/>
    </row>
    <row r="43" spans="1:6" ht="12.75" customHeight="1" x14ac:dyDescent="0.25">
      <c r="A43" s="11"/>
      <c r="B43" s="11"/>
      <c r="C43" s="11"/>
      <c r="D43" s="11"/>
      <c r="E43" s="11"/>
      <c r="F43" s="11"/>
    </row>
    <row r="44" spans="1:6" ht="18.75" x14ac:dyDescent="0.25">
      <c r="A44" s="11"/>
      <c r="B44" s="11"/>
      <c r="C44" s="11"/>
      <c r="D44" s="11"/>
      <c r="E44" s="11"/>
      <c r="F44" s="11"/>
    </row>
  </sheetData>
  <mergeCells count="6">
    <mergeCell ref="E3:E4"/>
    <mergeCell ref="D3:D4"/>
    <mergeCell ref="A3:A4"/>
    <mergeCell ref="B3:C3"/>
    <mergeCell ref="A1:F1"/>
    <mergeCell ref="F3:F4"/>
  </mergeCells>
  <pageMargins left="1.1023622047244095" right="0.31496062992125984" top="0.74803149606299213" bottom="0.74803149606299213" header="0.31496062992125984" footer="0.31496062992125984"/>
  <pageSetup paperSize="9" scale="3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СводнаяБР</vt:lpstr>
      <vt:lpstr>СводнаяБР!Date</vt:lpstr>
      <vt:lpstr>Year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2020-01-30T22:53:27Z</dcterms:modified>
</cp:coreProperties>
</file>